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кроссворд" sheetId="1" r:id="rId1"/>
  </sheets>
  <calcPr calcId="124519"/>
</workbook>
</file>

<file path=xl/calcChain.xml><?xml version="1.0" encoding="utf-8"?>
<calcChain xmlns="http://schemas.openxmlformats.org/spreadsheetml/2006/main">
  <c r="AA14" i="1"/>
  <c r="AA18"/>
  <c r="Z18"/>
  <c r="Y18"/>
  <c r="Y17"/>
  <c r="Z17" s="1"/>
  <c r="AA17" s="1"/>
  <c r="Y16"/>
  <c r="Z16" s="1"/>
  <c r="AA16" s="1"/>
  <c r="Z15"/>
  <c r="AA15" s="1"/>
  <c r="Y15"/>
  <c r="Z14"/>
  <c r="Y14"/>
  <c r="Y13"/>
  <c r="Z13" s="1"/>
  <c r="AA13" s="1"/>
  <c r="Y12"/>
  <c r="Z12" s="1"/>
  <c r="AA12" s="1"/>
  <c r="Y11"/>
  <c r="Z11" s="1"/>
  <c r="AA11" s="1"/>
  <c r="Z10"/>
  <c r="AA10" s="1"/>
  <c r="Y10"/>
  <c r="Y9"/>
  <c r="Z9" s="1"/>
  <c r="AA9" l="1"/>
  <c r="Z19"/>
  <c r="X20" s="1"/>
</calcChain>
</file>

<file path=xl/comments1.xml><?xml version="1.0" encoding="utf-8"?>
<comments xmlns="http://schemas.openxmlformats.org/spreadsheetml/2006/main">
  <authors>
    <author>Фоминова</author>
  </authors>
  <commentList>
    <comment ref="A9" authorId="0">
      <text>
        <r>
          <rPr>
            <b/>
            <sz val="10"/>
            <color indexed="81"/>
            <rFont val="Tahoma"/>
            <family val="2"/>
            <charset val="204"/>
          </rPr>
          <t>В 1929 году красивейшая церковь середины XVIII века признана сооружением, не имеющим ни исторической, ни культурной ценности. Отец Павел, как мог, пытался противостоять решению о закрытии храма, в ответ ему издевательски предложили занять место, от которого он отказался. Какую должность предложили Павлу Ансимову?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10"/>
            <color indexed="81"/>
            <rFont val="Tahoma"/>
            <family val="2"/>
            <charset val="204"/>
          </rPr>
          <t>19 ноября 1937 года Павел Георгиевич Ансимов был обвинён по статье 58-10-11 УК РСФСР «контрреволюционная антисоветская агитация» и приговорён к высшей мере наказания – расстрелу. Где был приведён в исполнение приговор?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Какой экзамен пришлось сдавать целый год отцу Павлу и его жене, когда они наконец добрались до станицы Ладожской?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 какой должности с 1921-го по 1924-й год на Кубани, в Свято-Успенской церкви станицы Ладожской, служил Павел Ансимов? 
</t>
        </r>
      </text>
    </comment>
    <comment ref="D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Кем была матушка Вера Павловна после смерти мужа при храме?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" authorId="0">
      <text>
        <r>
          <rPr>
            <b/>
            <sz val="10"/>
            <color indexed="81"/>
            <rFont val="Tahoma"/>
            <family val="2"/>
            <charset val="204"/>
          </rPr>
          <t>Это место в 1995 году передали Русской православной церкви и открыли для посещения по субботам и воскресеньям. На одной из братских могил установили поклонный крест памяти святых Новомучеников и Исповедников Российских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5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Чем занимался Пётр Васильевич Знаменский, доктор богословия, в Казанской духовной академии?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 Православной Церкви существуют праздники, в день которых часто совершается память не одного, а многих святых. Что это за праздник?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7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 начале 1925 года, получив известие от священника Вячеслава Соллертинского, тестя Павла Ансимова, служившего в Москве, что в одном из храмов на окраине столицы есть место, семья Ансимовых приняла решение ехать в Москву. Какое место предложили Павлу Ансимову?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B1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Как называлась артель стенописцев, которая в 2007 году под руководством Бориса Алексеева начали кропотливую работу по росписи интерьера храма?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rgb="FF5D4B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5D4B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theme="4" tint="-0.499984740745262"/>
      </left>
      <right/>
      <top style="thick">
        <color theme="4" tint="-0.499984740745262"/>
      </top>
      <bottom style="thick">
        <color theme="4" tint="-0.499984740745262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/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2" borderId="2" xfId="0" applyFont="1" applyFill="1" applyBorder="1"/>
    <xf numFmtId="0" fontId="7" fillId="0" borderId="0" xfId="0" applyFont="1" applyBorder="1"/>
    <xf numFmtId="0" fontId="7" fillId="0" borderId="0" xfId="0" applyFont="1"/>
    <xf numFmtId="0" fontId="7" fillId="2" borderId="1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1</xdr:rowOff>
    </xdr:from>
    <xdr:to>
      <xdr:col>5</xdr:col>
      <xdr:colOff>1</xdr:colOff>
      <xdr:row>7</xdr:row>
      <xdr:rowOff>152401</xdr:rowOff>
    </xdr:to>
    <xdr:pic>
      <xdr:nvPicPr>
        <xdr:cNvPr id="5" name="Рисунок 4" descr="http://www.playcast.ru/uploads/2017/10/12/23640415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6" y="1"/>
          <a:ext cx="1562100" cy="14859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200024</xdr:colOff>
      <xdr:row>0</xdr:row>
      <xdr:rowOff>76201</xdr:rowOff>
    </xdr:from>
    <xdr:to>
      <xdr:col>4</xdr:col>
      <xdr:colOff>295274</xdr:colOff>
      <xdr:row>7</xdr:row>
      <xdr:rowOff>114301</xdr:rowOff>
    </xdr:to>
    <xdr:pic>
      <xdr:nvPicPr>
        <xdr:cNvPr id="4" name="Рисунок 3" descr="А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514349" y="76201"/>
          <a:ext cx="1038225" cy="1371600"/>
        </a:xfrm>
        <a:prstGeom prst="rect">
          <a:avLst/>
        </a:prstGeom>
        <a:noFill/>
        <a:ln>
          <a:noFill/>
        </a:ln>
        <a:effectLst>
          <a:softEdge rad="127000"/>
        </a:effectLst>
      </xdr:spPr>
    </xdr:pic>
    <xdr:clientData/>
  </xdr:twoCellAnchor>
  <xdr:twoCellAnchor>
    <xdr:from>
      <xdr:col>6</xdr:col>
      <xdr:colOff>123825</xdr:colOff>
      <xdr:row>0</xdr:row>
      <xdr:rowOff>95251</xdr:rowOff>
    </xdr:from>
    <xdr:to>
      <xdr:col>22</xdr:col>
      <xdr:colOff>295274</xdr:colOff>
      <xdr:row>5</xdr:row>
      <xdr:rowOff>180975</xdr:rowOff>
    </xdr:to>
    <xdr:sp macro="" textlink="">
      <xdr:nvSpPr>
        <xdr:cNvPr id="2" name="TextBox 1"/>
        <xdr:cNvSpPr txBox="1"/>
      </xdr:nvSpPr>
      <xdr:spPr>
        <a:xfrm>
          <a:off x="2009775" y="95251"/>
          <a:ext cx="5200649" cy="1038224"/>
        </a:xfrm>
        <a:prstGeom prst="ribbon">
          <a:avLst>
            <a:gd name="adj1" fmla="val 11458"/>
            <a:gd name="adj2" fmla="val 75000"/>
          </a:avLst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4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Кроссворд по музею, посвященному</a:t>
          </a:r>
          <a:r>
            <a:rPr lang="ru-RU" sz="14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ctr"/>
          <a:r>
            <a:rPr lang="ru-RU" sz="14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жизни и духовному подвиг</a:t>
          </a:r>
        </a:p>
        <a:p>
          <a:pPr algn="ctr"/>
          <a:r>
            <a:rPr lang="ru-RU" sz="14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священномученника    Павла Ансимова </a:t>
          </a:r>
        </a:p>
        <a:p>
          <a:pPr algn="ctr"/>
          <a:r>
            <a:rPr lang="ru-RU" sz="14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(1891-1937)</a:t>
          </a:r>
          <a:endParaRPr lang="ru-RU" sz="14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ru-RU" sz="1100"/>
        </a:p>
      </xdr:txBody>
    </xdr:sp>
    <xdr:clientData/>
  </xdr:twoCellAnchor>
  <xdr:twoCellAnchor editAs="oneCell">
    <xdr:from>
      <xdr:col>14</xdr:col>
      <xdr:colOff>57150</xdr:colOff>
      <xdr:row>11</xdr:row>
      <xdr:rowOff>171450</xdr:rowOff>
    </xdr:from>
    <xdr:to>
      <xdr:col>21</xdr:col>
      <xdr:colOff>190500</xdr:colOff>
      <xdr:row>20</xdr:row>
      <xdr:rowOff>28575</xdr:rowOff>
    </xdr:to>
    <xdr:pic>
      <xdr:nvPicPr>
        <xdr:cNvPr id="3" name="Рисунок 2" descr="http://lookw.ru/1/601/1402262955-0213726-www.nevseoboi.com.ua.jpg"/>
        <xdr:cNvPicPr/>
      </xdr:nvPicPr>
      <xdr:blipFill>
        <a:blip xmlns:r="http://schemas.openxmlformats.org/officeDocument/2006/relationships" r:embed="rId3" cstate="screen"/>
        <a:srcRect l="36237" t="3333" r="24479" b="40256"/>
        <a:stretch>
          <a:fillRect/>
        </a:stretch>
      </xdr:blipFill>
      <xdr:spPr bwMode="auto">
        <a:xfrm>
          <a:off x="4457700" y="1924050"/>
          <a:ext cx="2333625" cy="20955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AA21"/>
  <sheetViews>
    <sheetView tabSelected="1" workbookViewId="0">
      <selection activeCell="B9" sqref="B9:I9"/>
    </sheetView>
  </sheetViews>
  <sheetFormatPr defaultRowHeight="15"/>
  <cols>
    <col min="1" max="24" width="4.7109375" customWidth="1"/>
    <col min="25" max="25" width="18" customWidth="1"/>
    <col min="26" max="26" width="10.85546875" hidden="1" customWidth="1"/>
    <col min="27" max="27" width="12.42578125" customWidth="1"/>
  </cols>
  <sheetData>
    <row r="8" spans="1:27" ht="15.75" thickBo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7" ht="19.5" thickBot="1">
      <c r="A9" s="12">
        <v>1</v>
      </c>
      <c r="B9" s="8"/>
      <c r="C9" s="8"/>
      <c r="D9" s="8"/>
      <c r="E9" s="8"/>
      <c r="F9" s="8"/>
      <c r="G9" s="8"/>
      <c r="H9" s="9"/>
      <c r="I9" s="10"/>
      <c r="J9" s="11"/>
      <c r="K9" s="11"/>
      <c r="L9" s="11"/>
      <c r="M9" s="11"/>
      <c r="N9" s="11"/>
      <c r="O9" s="11"/>
      <c r="P9" s="11"/>
      <c r="Q9" s="11"/>
      <c r="R9" s="11"/>
      <c r="S9" s="12"/>
      <c r="T9" s="12"/>
      <c r="U9" s="12"/>
      <c r="V9" s="12"/>
      <c r="W9" s="12"/>
      <c r="X9" s="3">
        <v>1</v>
      </c>
      <c r="Y9" s="5" t="str">
        <f>CONCATENATE(B9,C9,D9,E9,F9,G9,H9,I9)</f>
        <v/>
      </c>
      <c r="Z9">
        <f>IF(Y9="счетовод",1,0)</f>
        <v>0</v>
      </c>
      <c r="AA9" s="2" t="str">
        <f>IF(Z9=1,"Правильно!","Подумай!")</f>
        <v>Подумай!</v>
      </c>
    </row>
    <row r="10" spans="1:27" ht="19.5" thickBot="1">
      <c r="B10" s="11"/>
      <c r="C10" s="11"/>
      <c r="D10" s="11"/>
      <c r="E10" s="11"/>
      <c r="F10" s="11"/>
      <c r="G10" s="11">
        <v>2</v>
      </c>
      <c r="H10" s="8"/>
      <c r="I10" s="10"/>
      <c r="J10" s="9"/>
      <c r="K10" s="9"/>
      <c r="L10" s="9"/>
      <c r="M10" s="9"/>
      <c r="N10" s="11"/>
      <c r="O10" s="11"/>
      <c r="P10" s="11"/>
      <c r="Q10" s="11"/>
      <c r="R10" s="11"/>
      <c r="S10" s="12"/>
      <c r="T10" s="12"/>
      <c r="U10" s="12"/>
      <c r="V10" s="12"/>
      <c r="W10" s="12"/>
      <c r="X10" s="3">
        <v>2</v>
      </c>
      <c r="Y10" s="5" t="str">
        <f>CONCATENATE(H10,I10,J10,K10,L10,M10)</f>
        <v/>
      </c>
      <c r="Z10">
        <f>IF(Y10="Бутово",1,0)</f>
        <v>0</v>
      </c>
      <c r="AA10" s="2" t="str">
        <f t="shared" ref="AA10:AA18" si="0">IF(Z10=1,"Правильно!","Подумай!")</f>
        <v>Подумай!</v>
      </c>
    </row>
    <row r="11" spans="1:27" ht="19.5" thickBot="1">
      <c r="B11" s="11"/>
      <c r="C11" s="11"/>
      <c r="D11" s="11"/>
      <c r="E11" s="11"/>
      <c r="F11" s="11"/>
      <c r="G11" s="11"/>
      <c r="H11" s="11">
        <v>3</v>
      </c>
      <c r="I11" s="10"/>
      <c r="J11" s="9"/>
      <c r="K11" s="9"/>
      <c r="L11" s="9"/>
      <c r="M11" s="9"/>
      <c r="N11" s="9"/>
      <c r="O11" s="8"/>
      <c r="P11" s="8"/>
      <c r="Q11" s="8"/>
      <c r="R11" s="8"/>
      <c r="S11" s="8"/>
      <c r="T11" s="8"/>
      <c r="U11" s="8"/>
      <c r="V11" s="8"/>
      <c r="W11" s="8"/>
      <c r="X11" s="3">
        <v>3</v>
      </c>
      <c r="Y11" s="5" t="str">
        <f>CONCATENATE(I11,J11,K11,L11,M11,N11,O11,P11,Q11,R11,S11,T11,U11,V11,W11)</f>
        <v/>
      </c>
      <c r="Z11">
        <f>IF(Y11="хозяйственность",1,0)</f>
        <v>0</v>
      </c>
      <c r="AA11" s="2" t="str">
        <f t="shared" si="0"/>
        <v>Подумай!</v>
      </c>
    </row>
    <row r="12" spans="1:27" ht="19.5" thickBot="1">
      <c r="B12" s="11"/>
      <c r="C12" s="11"/>
      <c r="D12" s="11">
        <v>4</v>
      </c>
      <c r="E12" s="8"/>
      <c r="F12" s="8"/>
      <c r="G12" s="8"/>
      <c r="H12" s="8"/>
      <c r="I12" s="13"/>
      <c r="J12" s="8"/>
      <c r="K12" s="8"/>
      <c r="L12" s="8"/>
      <c r="M12" s="8"/>
      <c r="N12" s="8"/>
      <c r="O12" s="11"/>
      <c r="P12" s="11"/>
      <c r="Q12" s="11"/>
      <c r="R12" s="11"/>
      <c r="S12" s="12"/>
      <c r="T12" s="12"/>
      <c r="U12" s="12"/>
      <c r="V12" s="12"/>
      <c r="W12" s="6"/>
      <c r="X12" s="3">
        <v>4</v>
      </c>
      <c r="Y12" s="5" t="str">
        <f>CONCATENATE(E12,F12,G12,H12,I12,J12,K12,L12,M12,N12)</f>
        <v/>
      </c>
      <c r="Z12">
        <f>IF(Y12="протоиерей",1,0)</f>
        <v>0</v>
      </c>
      <c r="AA12" s="2" t="str">
        <f t="shared" si="0"/>
        <v>Подумай!</v>
      </c>
    </row>
    <row r="13" spans="1:27" ht="19.5" thickBot="1">
      <c r="B13" s="11"/>
      <c r="C13" s="11"/>
      <c r="D13" s="11">
        <v>5</v>
      </c>
      <c r="E13" s="9"/>
      <c r="F13" s="9"/>
      <c r="G13" s="9"/>
      <c r="H13" s="9"/>
      <c r="I13" s="10"/>
      <c r="J13" s="8"/>
      <c r="K13" s="8"/>
      <c r="L13" s="8"/>
      <c r="M13" s="8"/>
      <c r="N13" s="11"/>
      <c r="O13" s="11"/>
      <c r="P13" s="11"/>
      <c r="Q13" s="11"/>
      <c r="R13" s="11"/>
      <c r="S13" s="12"/>
      <c r="T13" s="12"/>
      <c r="U13" s="12"/>
      <c r="V13" s="12"/>
      <c r="W13" s="7"/>
      <c r="X13" s="3">
        <v>5</v>
      </c>
      <c r="Y13" s="5" t="str">
        <f>CONCATENATE(E13,F13,G13,H13,I13,J13,K14,K13,L13,M13)</f>
        <v/>
      </c>
      <c r="Z13">
        <f>IF(Y13="просвирня",1,0)</f>
        <v>0</v>
      </c>
      <c r="AA13" s="2" t="str">
        <f t="shared" si="0"/>
        <v>Подумай!</v>
      </c>
    </row>
    <row r="14" spans="1:27" ht="19.5" thickBot="1">
      <c r="B14" s="11">
        <v>6</v>
      </c>
      <c r="C14" s="8"/>
      <c r="D14" s="9"/>
      <c r="E14" s="9"/>
      <c r="F14" s="9"/>
      <c r="G14" s="9"/>
      <c r="H14" s="9"/>
      <c r="I14" s="10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2"/>
      <c r="U14" s="12"/>
      <c r="V14" s="12"/>
      <c r="W14" s="4"/>
      <c r="X14" s="3">
        <v>6</v>
      </c>
      <c r="Y14" s="5" t="str">
        <f>CONCATENATE(C14,D14,E14,F14,G14,H14,I14)</f>
        <v/>
      </c>
      <c r="Z14">
        <f>IF(Y14="полигон",1,0)</f>
        <v>0</v>
      </c>
      <c r="AA14" s="2" t="str">
        <f t="shared" si="0"/>
        <v>Подумай!</v>
      </c>
    </row>
    <row r="15" spans="1:27" ht="19.5" thickBot="1">
      <c r="B15" s="11"/>
      <c r="C15" s="11">
        <v>7</v>
      </c>
      <c r="D15" s="8"/>
      <c r="E15" s="8"/>
      <c r="F15" s="8"/>
      <c r="G15" s="8"/>
      <c r="H15" s="8"/>
      <c r="I15" s="13"/>
      <c r="J15" s="8"/>
      <c r="K15" s="8"/>
      <c r="L15" s="8"/>
      <c r="M15" s="8"/>
      <c r="N15" s="11"/>
      <c r="O15" s="11"/>
      <c r="P15" s="11"/>
      <c r="Q15" s="11"/>
      <c r="R15" s="11"/>
      <c r="S15" s="12"/>
      <c r="T15" s="12"/>
      <c r="U15" s="12"/>
      <c r="V15" s="12"/>
      <c r="W15" s="12"/>
      <c r="X15" s="3">
        <v>7</v>
      </c>
      <c r="Y15" s="5" t="str">
        <f>CONCATENATE(D15,E15,F15,G15,H15,I15,J15,K15,L15,M15)</f>
        <v/>
      </c>
      <c r="Z15">
        <f>IF(Y15="библиотека",1,0)</f>
        <v>0</v>
      </c>
      <c r="AA15" s="2" t="str">
        <f t="shared" si="0"/>
        <v>Подумай!</v>
      </c>
    </row>
    <row r="16" spans="1:27" ht="19.5" thickBot="1">
      <c r="B16" s="11"/>
      <c r="C16" s="11"/>
      <c r="D16" s="11"/>
      <c r="E16" s="11"/>
      <c r="F16" s="11"/>
      <c r="G16" s="11"/>
      <c r="H16" s="11">
        <v>8</v>
      </c>
      <c r="I16" s="10"/>
      <c r="J16" s="8"/>
      <c r="K16" s="8"/>
      <c r="L16" s="8"/>
      <c r="M16" s="8"/>
      <c r="N16" s="11"/>
      <c r="O16" s="11"/>
      <c r="P16" s="11"/>
      <c r="Q16" s="11"/>
      <c r="R16" s="11"/>
      <c r="S16" s="12"/>
      <c r="T16" s="12"/>
      <c r="U16" s="12"/>
      <c r="V16" s="12"/>
      <c r="W16" s="12"/>
      <c r="X16" s="3">
        <v>8</v>
      </c>
      <c r="Y16" s="5" t="str">
        <f>CONCATENATE(I16,J16,K16,L16,M16)</f>
        <v/>
      </c>
      <c r="Z16">
        <f>IF(Y16="собор",1,0)</f>
        <v>0</v>
      </c>
      <c r="AA16" s="2" t="str">
        <f t="shared" si="0"/>
        <v>Подумай!</v>
      </c>
    </row>
    <row r="17" spans="2:27" ht="19.5" thickBot="1">
      <c r="B17" s="11"/>
      <c r="C17" s="11">
        <v>9</v>
      </c>
      <c r="D17" s="9"/>
      <c r="E17" s="9"/>
      <c r="F17" s="9"/>
      <c r="G17" s="9"/>
      <c r="H17" s="9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2"/>
      <c r="U17" s="12"/>
      <c r="V17" s="12"/>
      <c r="W17" s="12"/>
      <c r="X17" s="3">
        <v>9</v>
      </c>
      <c r="Y17" s="5" t="str">
        <f>CONCATENATE(D17,E17,F17,G17,H17,I17)</f>
        <v/>
      </c>
      <c r="Z17">
        <f>IF(Y17="регент",1,0)</f>
        <v>0</v>
      </c>
      <c r="AA17" s="2" t="str">
        <f t="shared" si="0"/>
        <v>Подумай!</v>
      </c>
    </row>
    <row r="18" spans="2:27" ht="19.5" thickBot="1">
      <c r="B18" s="11">
        <v>10</v>
      </c>
      <c r="C18" s="8"/>
      <c r="D18" s="8"/>
      <c r="E18" s="8"/>
      <c r="F18" s="8"/>
      <c r="G18" s="8"/>
      <c r="H18" s="8"/>
      <c r="I18" s="13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2"/>
      <c r="U18" s="12"/>
      <c r="V18" s="12"/>
      <c r="W18" s="12"/>
      <c r="X18" s="3">
        <v>10</v>
      </c>
      <c r="Y18" s="5" t="str">
        <f>CONCATENATE(C18,D18,E18,F18,G18,H18,I18)</f>
        <v/>
      </c>
      <c r="Z18">
        <f>IF(Y18="радость",1,0)</f>
        <v>0</v>
      </c>
      <c r="AA18" s="2" t="str">
        <f t="shared" si="0"/>
        <v>Подумай!</v>
      </c>
    </row>
    <row r="19" spans="2:27" ht="19.5" thickBot="1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Z19">
        <f>SUM(Z9:Z18)</f>
        <v>0</v>
      </c>
    </row>
    <row r="20" spans="2:27" ht="20.25" thickTop="1" thickBot="1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4" t="str">
        <f>IF(Z19=10,"Вы справились с заданием!","Нужно подумать!")</f>
        <v>Нужно подумать!</v>
      </c>
      <c r="Y20" s="15"/>
      <c r="Z20" s="15"/>
      <c r="AA20" s="16"/>
    </row>
    <row r="21" spans="2:27" ht="15.75" thickTop="1"/>
  </sheetData>
  <mergeCells count="1">
    <mergeCell ref="X20:AA20"/>
  </mergeCells>
  <pageMargins left="0.7" right="0.7" top="0.75" bottom="0.75" header="0.3" footer="0.3"/>
  <pageSetup paperSize="9" orientation="portrait" horizontalDpi="4294967292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кроссворд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Фоминова</dc:creator>
  <cp:lastModifiedBy>Фоминова</cp:lastModifiedBy>
  <dcterms:created xsi:type="dcterms:W3CDTF">2019-03-06T16:12:14Z</dcterms:created>
  <dcterms:modified xsi:type="dcterms:W3CDTF">2019-04-08T19:33:46Z</dcterms:modified>
</cp:coreProperties>
</file>